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015FF7AE-25B4-49F8-9474-04AF7CA71151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NP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NP'!$A$1:$H$109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19" l="1"/>
  <c r="D84" i="19" s="1"/>
  <c r="D60" i="19"/>
  <c r="D78" i="19" s="1"/>
  <c r="D77" i="19" s="1"/>
  <c r="D66" i="19"/>
  <c r="D41" i="19"/>
  <c r="D48" i="19"/>
  <c r="D59" i="19" l="1"/>
  <c r="D57" i="19" s="1"/>
  <c r="D39" i="19"/>
  <c r="D75" i="19"/>
</calcChain>
</file>

<file path=xl/sharedStrings.xml><?xml version="1.0" encoding="utf-8"?>
<sst xmlns="http://schemas.openxmlformats.org/spreadsheetml/2006/main" count="115" uniqueCount="89">
  <si>
    <t>Blume Assurance</t>
  </si>
  <si>
    <t>Réassurance Jardin</t>
  </si>
  <si>
    <t>Ref. Unique (LEI/DUNS)</t>
  </si>
  <si>
    <t>EUR</t>
  </si>
  <si>
    <t>Auto</t>
  </si>
  <si>
    <t>n/a</t>
  </si>
  <si>
    <t>S42319</t>
  </si>
  <si>
    <t xml:space="preserve">FGU 100% </t>
  </si>
  <si>
    <t>307MRC-2016-461</t>
  </si>
  <si>
    <t>307M-2016-461</t>
  </si>
  <si>
    <t>Auto/RC - XL - Tranche 1 - 2016</t>
  </si>
  <si>
    <t>Auto/RC - XL - 2005</t>
  </si>
  <si>
    <t>307MRC-2005</t>
  </si>
  <si>
    <t>Fields in Green: Message relevant: ACORD Version 2016-10</t>
  </si>
  <si>
    <t>Avviso sinistro (primo/aggiornamento/chiusura)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</si>
  <si>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</si>
  <si>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</si>
  <si>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</si>
  <si>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</si>
  <si>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</si>
  <si>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</si>
  <si>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</si>
  <si>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</si>
  <si>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</si>
  <si>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</si>
  <si>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</si>
  <si>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</si>
  <si>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</si>
  <si>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Ammontare AAL</t>
  </si>
  <si>
    <t>Ammontare AAD</t>
  </si>
  <si>
    <t xml:space="preserve">Clausola di rendita applicabile: </t>
  </si>
  <si>
    <t>Valuta</t>
  </si>
  <si>
    <t>Riferimento contabile</t>
  </si>
  <si>
    <t>Base Contabile</t>
  </si>
  <si>
    <t>Decorrenza</t>
  </si>
  <si>
    <t>Scadenza</t>
  </si>
  <si>
    <t>Sinistro (nome)</t>
  </si>
  <si>
    <t>Sinistro (codice)</t>
  </si>
  <si>
    <t>Data Sinistro</t>
  </si>
  <si>
    <t>Stato Sinistro</t>
  </si>
  <si>
    <t>Aperto</t>
  </si>
  <si>
    <t>Importo Lordo</t>
  </si>
  <si>
    <t>FGU 100% ante applicatione del trattato di riassicurazione</t>
  </si>
  <si>
    <t>Scomposizione FGU ante ritenzione</t>
  </si>
  <si>
    <t>Totale pagato</t>
  </si>
  <si>
    <t>Interessi pagati</t>
  </si>
  <si>
    <t>Rendite pagate</t>
  </si>
  <si>
    <t>Recuperi pagati</t>
  </si>
  <si>
    <t>Spese pagate</t>
  </si>
  <si>
    <t>Totale Riserve</t>
  </si>
  <si>
    <t>Riserve per interessi</t>
  </si>
  <si>
    <t>Riserve per rendite</t>
  </si>
  <si>
    <t>Riserve per recuperi</t>
  </si>
  <si>
    <t>Riserve per spese</t>
  </si>
  <si>
    <t>Cessione al trattato di riassicurazione</t>
  </si>
  <si>
    <t>Totale sinistri 100%</t>
  </si>
  <si>
    <t>scomposizione FGU post ritenzione</t>
  </si>
  <si>
    <t>Luogo del sinistro</t>
  </si>
  <si>
    <t>Causa del sinistro</t>
  </si>
  <si>
    <t xml:space="preserve">Descrizione sinistro </t>
  </si>
  <si>
    <t>Conseguenze del sinistro</t>
  </si>
  <si>
    <t>Documentazione dettagliata del sinistro</t>
  </si>
  <si>
    <t>Valutazione dettagliata, danni materiali e immateriali, spese di procedimento, ecc.) o Fiche Apref</t>
  </si>
  <si>
    <t>&amp; loss documentation (relazione del legale, relazione del medico, relazione del loss adjuster ,,,)</t>
  </si>
  <si>
    <t>Nome Assicurato</t>
  </si>
  <si>
    <t>Decorrenza polizza originale</t>
  </si>
  <si>
    <t>(%) Partecipazione RC</t>
  </si>
  <si>
    <t>Limite contrattuale indennizzo</t>
  </si>
  <si>
    <t>Regola rendita proporzionale:  rendita o capitale</t>
  </si>
  <si>
    <t>Procedura (giudiziaria: sì/no)</t>
  </si>
  <si>
    <t>Commenti</t>
  </si>
  <si>
    <t>Prevista Surroga  (sì/no)</t>
  </si>
  <si>
    <t>Definizione del sinistro (testo libero)</t>
  </si>
  <si>
    <t>Anno di accadimento</t>
  </si>
  <si>
    <t>Broker (nome)</t>
  </si>
  <si>
    <t>Broker (codice)</t>
  </si>
  <si>
    <t>Ma_Mu</t>
  </si>
  <si>
    <t>Data di Denuncia</t>
  </si>
  <si>
    <t>Definizione del sinistro</t>
  </si>
  <si>
    <t>Claims made</t>
  </si>
  <si>
    <t>Periodo</t>
  </si>
  <si>
    <t>Indennizzi riservati</t>
  </si>
  <si>
    <t>Indennizzi pagati</t>
  </si>
  <si>
    <t>Quota di cessione</t>
  </si>
  <si>
    <t>Quota riassicuratore</t>
  </si>
  <si>
    <t>Totale dovuto dalla/alla cedente</t>
  </si>
  <si>
    <t>Documentazione a supporto</t>
  </si>
  <si>
    <t>13 - Claim Advice NP Treaty</t>
  </si>
  <si>
    <t>Somma assicurata/MPL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</si>
</sst>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rgb="FFFF0000"/>
      <name val="SwissReSans"/>
    </font>
    <font>
      <b/>
      <u/>
      <sz val="11"/>
      <name val="SwissReSans"/>
    </font>
    <font>
      <b/>
      <sz val="11"/>
      <name val="SwissReSans"/>
    </font>
    <font>
      <sz val="10"/>
      <name val="SwissReSans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3" fillId="2" borderId="0" xfId="0" applyFont="1" applyFill="1" applyBorder="1"/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3" fontId="6" fillId="2" borderId="6" xfId="1" applyNumberFormat="1" applyFont="1" applyFill="1" applyBorder="1" applyAlignment="1">
      <alignment horizontal="left"/>
    </xf>
    <xf numFmtId="0" fontId="3" fillId="0" borderId="0" xfId="0" applyFont="1" applyFill="1" applyBorder="1" applyAlignment="1"/>
    <xf numFmtId="0" fontId="0" fillId="0" borderId="0" xfId="0" applyBorder="1" applyAlignment="1">
      <alignment horizontal="left"/>
    </xf>
    <xf numFmtId="0" fontId="3" fillId="0" borderId="0" xfId="0" applyFont="1" applyAlignment="1">
      <alignment vertical="top" wrapText="1"/>
    </xf>
    <xf numFmtId="0" fontId="1" fillId="0" borderId="13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0" borderId="13" xfId="0" applyFont="1" applyFill="1" applyBorder="1"/>
    <xf numFmtId="0" fontId="0" fillId="0" borderId="0" xfId="0" applyBorder="1"/>
    <xf numFmtId="0" fontId="1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3" fillId="0" borderId="11" xfId="0" applyFont="1" applyFill="1" applyBorder="1" applyAlignment="1">
      <alignment vertical="top"/>
    </xf>
    <xf numFmtId="4" fontId="1" fillId="0" borderId="0" xfId="0" applyNumberFormat="1" applyFont="1" applyBorder="1"/>
    <xf numFmtId="9" fontId="0" fillId="0" borderId="0" xfId="0" applyNumberFormat="1" applyBorder="1"/>
    <xf numFmtId="0" fontId="3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Border="1"/>
    <xf numFmtId="0" fontId="1" fillId="0" borderId="12" xfId="0" applyFont="1" applyBorder="1" applyAlignment="1">
      <alignment horizontal="left"/>
    </xf>
    <xf numFmtId="0" fontId="1" fillId="0" borderId="12" xfId="0" applyFont="1" applyBorder="1"/>
    <xf numFmtId="4" fontId="1" fillId="0" borderId="12" xfId="0" applyNumberFormat="1" applyFont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3" fillId="3" borderId="0" xfId="0" applyNumberFormat="1" applyFont="1" applyFill="1" applyBorder="1"/>
    <xf numFmtId="4" fontId="3" fillId="3" borderId="6" xfId="0" applyNumberFormat="1" applyFont="1" applyFill="1" applyBorder="1"/>
    <xf numFmtId="0" fontId="7" fillId="0" borderId="0" xfId="0" applyFont="1" applyBorder="1" applyAlignment="1">
      <alignment horizontal="left"/>
    </xf>
    <xf numFmtId="0" fontId="3" fillId="0" borderId="0" xfId="0" applyFont="1" applyFill="1"/>
    <xf numFmtId="0" fontId="9" fillId="0" borderId="0" xfId="0" applyFont="1" applyBorder="1" applyAlignment="1">
      <alignment horizontal="left"/>
    </xf>
    <xf numFmtId="0" fontId="8" fillId="0" borderId="0" xfId="0" applyFont="1" applyAlignment="1"/>
    <xf numFmtId="0" fontId="10" fillId="2" borderId="0" xfId="0" applyFont="1" applyFill="1" applyBorder="1" applyAlignment="1">
      <alignment horizontal="left"/>
    </xf>
    <xf numFmtId="14" fontId="10" fillId="2" borderId="0" xfId="0" applyNumberFormat="1" applyFont="1" applyFill="1" applyBorder="1" applyAlignment="1">
      <alignment horizontal="left"/>
    </xf>
    <xf numFmtId="0" fontId="10" fillId="0" borderId="0" xfId="0" applyFont="1"/>
    <xf numFmtId="0" fontId="9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1" fillId="0" borderId="0" xfId="0" applyNumberFormat="1" applyFont="1" applyFill="1" applyBorder="1"/>
    <xf numFmtId="4" fontId="1" fillId="0" borderId="12" xfId="0" applyNumberFormat="1" applyFont="1" applyFill="1" applyBorder="1"/>
    <xf numFmtId="0" fontId="3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/>
    <xf numFmtId="0" fontId="3" fillId="4" borderId="3" xfId="0" applyFont="1" applyFill="1" applyBorder="1" applyAlignment="1"/>
    <xf numFmtId="0" fontId="3" fillId="4" borderId="0" xfId="0" applyFont="1" applyFill="1" applyBorder="1"/>
    <xf numFmtId="0" fontId="0" fillId="4" borderId="2" xfId="0" applyFill="1" applyBorder="1"/>
    <xf numFmtId="3" fontId="3" fillId="4" borderId="0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3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Fill="1"/>
    <xf numFmtId="4" fontId="1" fillId="4" borderId="0" xfId="0" applyNumberFormat="1" applyFont="1" applyFill="1" applyBorder="1"/>
    <xf numFmtId="9" fontId="0" fillId="4" borderId="0" xfId="0" applyNumberFormat="1" applyFill="1" applyBorder="1"/>
    <xf numFmtId="0" fontId="3" fillId="4" borderId="1" xfId="0" applyFont="1" applyFill="1" applyBorder="1" applyAlignment="1"/>
    <xf numFmtId="0" fontId="0" fillId="4" borderId="0" xfId="0" applyFont="1" applyFill="1" applyBorder="1"/>
    <xf numFmtId="0" fontId="0" fillId="0" borderId="0" xfId="0" applyFill="1" applyAlignment="1">
      <alignment horizontal="left" indent="1"/>
    </xf>
    <xf numFmtId="0" fontId="0" fillId="4" borderId="0" xfId="0" applyFill="1" applyAlignment="1">
      <alignment horizontal="left"/>
    </xf>
    <xf numFmtId="0" fontId="3" fillId="4" borderId="3" xfId="0" applyFont="1" applyFill="1" applyBorder="1"/>
    <xf numFmtId="14" fontId="3" fillId="3" borderId="0" xfId="0" applyNumberFormat="1" applyFont="1" applyFill="1" applyBorder="1" applyAlignment="1">
      <alignment horizontal="left"/>
    </xf>
    <xf numFmtId="4" fontId="3" fillId="3" borderId="0" xfId="0" applyNumberFormat="1" applyFont="1" applyFill="1" applyBorder="1" applyAlignment="1"/>
    <xf numFmtId="4" fontId="3" fillId="3" borderId="4" xfId="0" applyNumberFormat="1" applyFont="1" applyFill="1" applyBorder="1" applyAlignment="1"/>
    <xf numFmtId="0" fontId="1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0" fontId="0" fillId="2" borderId="2" xfId="0" applyFont="1" applyFill="1" applyBorder="1"/>
    <xf numFmtId="9" fontId="0" fillId="2" borderId="2" xfId="0" applyNumberFormat="1" applyFont="1" applyFill="1" applyBorder="1"/>
    <xf numFmtId="0" fontId="14" fillId="2" borderId="7" xfId="0" applyFont="1" applyFill="1" applyBorder="1"/>
    <xf numFmtId="0" fontId="0" fillId="2" borderId="0" xfId="0" applyFont="1" applyFill="1" applyBorder="1"/>
    <xf numFmtId="0" fontId="14" fillId="2" borderId="4" xfId="0" applyFont="1" applyFill="1" applyBorder="1"/>
    <xf numFmtId="0" fontId="0" fillId="4" borderId="4" xfId="0" applyFont="1" applyFill="1" applyBorder="1"/>
    <xf numFmtId="0" fontId="0" fillId="2" borderId="4" xfId="0" applyFont="1" applyFill="1" applyBorder="1"/>
    <xf numFmtId="0" fontId="0" fillId="4" borderId="0" xfId="0" applyFont="1" applyFill="1" applyBorder="1" applyAlignment="1">
      <alignment horizontal="left"/>
    </xf>
    <xf numFmtId="0" fontId="0" fillId="4" borderId="0" xfId="0" applyFont="1" applyFill="1" applyAlignment="1">
      <alignment horizontal="left"/>
    </xf>
    <xf numFmtId="14" fontId="0" fillId="4" borderId="0" xfId="0" applyNumberFormat="1" applyFont="1" applyFill="1" applyBorder="1" applyAlignment="1">
      <alignment horizontal="left"/>
    </xf>
    <xf numFmtId="0" fontId="0" fillId="4" borderId="4" xfId="0" applyFont="1" applyFill="1" applyBorder="1" applyAlignment="1">
      <alignment horizontal="left"/>
    </xf>
    <xf numFmtId="14" fontId="0" fillId="4" borderId="4" xfId="0" applyNumberFormat="1" applyFont="1" applyFill="1" applyBorder="1" applyAlignment="1">
      <alignment horizontal="left"/>
    </xf>
    <xf numFmtId="0" fontId="12" fillId="4" borderId="13" xfId="0" applyFont="1" applyFill="1" applyBorder="1"/>
    <xf numFmtId="0" fontId="0" fillId="0" borderId="13" xfId="0" applyFont="1" applyFill="1" applyBorder="1"/>
    <xf numFmtId="0" fontId="13" fillId="0" borderId="13" xfId="0" applyFont="1" applyFill="1" applyBorder="1"/>
    <xf numFmtId="0" fontId="0" fillId="4" borderId="0" xfId="0" applyFont="1" applyFill="1"/>
    <xf numFmtId="0" fontId="0" fillId="0" borderId="0" xfId="0" applyFont="1"/>
    <xf numFmtId="0" fontId="13" fillId="0" borderId="0" xfId="0" applyFont="1"/>
    <xf numFmtId="0" fontId="0" fillId="0" borderId="0" xfId="0" applyFont="1" applyFill="1"/>
    <xf numFmtId="0" fontId="13" fillId="0" borderId="9" xfId="0" applyFont="1" applyFill="1" applyBorder="1"/>
    <xf numFmtId="0" fontId="0" fillId="0" borderId="13" xfId="0" applyFont="1" applyBorder="1"/>
    <xf numFmtId="0" fontId="12" fillId="4" borderId="13" xfId="0" applyFont="1" applyFill="1" applyBorder="1" applyAlignment="1">
      <alignment vertical="top"/>
    </xf>
    <xf numFmtId="0" fontId="12" fillId="0" borderId="13" xfId="0" applyFont="1" applyFill="1" applyBorder="1" applyAlignment="1">
      <alignment vertical="top"/>
    </xf>
    <xf numFmtId="0" fontId="0" fillId="0" borderId="9" xfId="0" applyFont="1" applyFill="1" applyBorder="1" applyAlignment="1"/>
    <xf numFmtId="0" fontId="0" fillId="0" borderId="0" xfId="0" applyFont="1" applyBorder="1" applyAlignment="1">
      <alignment horizontal="left"/>
    </xf>
    <xf numFmtId="0" fontId="13" fillId="0" borderId="0" xfId="0" applyFont="1" applyFill="1"/>
    <xf numFmtId="0" fontId="13" fillId="0" borderId="10" xfId="0" applyFont="1" applyBorder="1"/>
    <xf numFmtId="9" fontId="0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5" sqref="B35"/>
    </sheetView>
  </sheetViews>
  <sheetFormatPr defaultColWidth="9" defaultRowHeight="14.25" x14ac:dyDescent="0.2"/>
  <cols>
    <col min="1" max="1" width="54" style="2" bestFit="1" customWidth="1"/>
    <col min="2" max="2" width="21.6640625" style="4" customWidth="1"/>
    <col min="3" max="3" width="18.6640625" customWidth="1"/>
    <col min="4" max="4" width="36.109375" bestFit="1" customWidth="1"/>
    <col min="5" max="5" width="29.44140625" bestFit="1" customWidth="1"/>
    <col min="6" max="6" width="24" customWidth="1"/>
    <col min="8" max="8" width="8.6640625" style="32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27" t="s">
        <v>87</v>
      </c>
      <c r="B2" s="127"/>
      <c r="C2" s="127"/>
      <c r="D2" s="127"/>
      <c r="E2" s="127"/>
      <c r="F2" s="85" t="s">
        <v>15</v>
      </c>
    </row>
    <row r="3" spans="1:8" x14ac:dyDescent="0.2">
      <c r="F3" s="71">
        <v>42931</v>
      </c>
    </row>
    <row r="4" spans="1:8" ht="19.5" x14ac:dyDescent="0.25">
      <c r="A4" s="128" t="s">
        <v>14</v>
      </c>
      <c r="B4" s="128"/>
      <c r="C4" s="128"/>
      <c r="D4" s="128"/>
      <c r="E4" s="128"/>
    </row>
    <row r="5" spans="1:8" ht="19.5" x14ac:dyDescent="0.25">
      <c r="A5" s="1"/>
      <c r="B5" s="3"/>
      <c r="C5" s="21"/>
      <c r="D5" s="21"/>
      <c r="E5" s="21"/>
    </row>
    <row r="6" spans="1:8" ht="15" thickBot="1" x14ac:dyDescent="0.25">
      <c r="D6" s="63"/>
    </row>
    <row r="7" spans="1:8" x14ac:dyDescent="0.2">
      <c r="A7" s="88" t="s">
        <v>16</v>
      </c>
      <c r="B7" s="72" t="s">
        <v>0</v>
      </c>
      <c r="C7" s="78"/>
      <c r="D7" s="99"/>
      <c r="E7" s="100"/>
      <c r="F7" s="101"/>
    </row>
    <row r="8" spans="1:8" x14ac:dyDescent="0.2">
      <c r="A8" s="76" t="s">
        <v>17</v>
      </c>
      <c r="B8" s="73" t="s">
        <v>2</v>
      </c>
      <c r="C8" s="75"/>
      <c r="D8" s="102" t="s">
        <v>83</v>
      </c>
      <c r="E8" s="126">
        <v>0.45</v>
      </c>
      <c r="F8" s="103"/>
    </row>
    <row r="9" spans="1:8" x14ac:dyDescent="0.2">
      <c r="A9" s="76" t="s">
        <v>18</v>
      </c>
      <c r="B9" s="74" t="s">
        <v>1</v>
      </c>
      <c r="C9" s="75"/>
      <c r="D9" s="102"/>
      <c r="E9" s="102"/>
      <c r="F9" s="103"/>
    </row>
    <row r="10" spans="1:8" x14ac:dyDescent="0.2">
      <c r="A10" s="76" t="s">
        <v>19</v>
      </c>
      <c r="B10" s="73" t="s">
        <v>2</v>
      </c>
      <c r="C10" s="75"/>
      <c r="D10" s="102"/>
      <c r="E10" s="102"/>
      <c r="F10" s="103"/>
    </row>
    <row r="11" spans="1:8" x14ac:dyDescent="0.2">
      <c r="A11" s="92" t="s">
        <v>74</v>
      </c>
      <c r="B11" s="74"/>
      <c r="C11" s="75"/>
      <c r="D11" s="89" t="s">
        <v>31</v>
      </c>
      <c r="E11" s="89" t="s">
        <v>3</v>
      </c>
      <c r="F11" s="104"/>
    </row>
    <row r="12" spans="1:8" x14ac:dyDescent="0.2">
      <c r="A12" s="92" t="s">
        <v>75</v>
      </c>
      <c r="B12" s="74"/>
      <c r="C12" s="75"/>
      <c r="D12" s="102"/>
      <c r="E12" s="102"/>
      <c r="F12" s="105"/>
    </row>
    <row r="13" spans="1:8" x14ac:dyDescent="0.2">
      <c r="A13" s="6" t="s">
        <v>20</v>
      </c>
      <c r="B13" s="9" t="s">
        <v>11</v>
      </c>
      <c r="C13" s="8"/>
      <c r="D13" s="102"/>
      <c r="E13" s="102"/>
      <c r="F13" s="105"/>
    </row>
    <row r="14" spans="1:8" x14ac:dyDescent="0.2">
      <c r="A14" s="6" t="s">
        <v>21</v>
      </c>
      <c r="B14" s="7" t="s">
        <v>12</v>
      </c>
      <c r="C14" s="8"/>
      <c r="D14" s="102"/>
      <c r="E14" s="102"/>
      <c r="F14" s="105"/>
    </row>
    <row r="15" spans="1:8" x14ac:dyDescent="0.2">
      <c r="A15" s="76" t="s">
        <v>22</v>
      </c>
      <c r="B15" s="73" t="s">
        <v>10</v>
      </c>
      <c r="C15" s="75"/>
      <c r="D15" s="89" t="s">
        <v>32</v>
      </c>
      <c r="E15" s="106">
        <v>98747</v>
      </c>
      <c r="F15" s="104"/>
    </row>
    <row r="16" spans="1:8" s="18" customFormat="1" x14ac:dyDescent="0.2">
      <c r="A16" s="76" t="s">
        <v>23</v>
      </c>
      <c r="B16" s="73" t="s">
        <v>8</v>
      </c>
      <c r="C16" s="77"/>
      <c r="D16" s="102" t="s">
        <v>33</v>
      </c>
      <c r="E16" s="102" t="s">
        <v>73</v>
      </c>
      <c r="F16" s="105"/>
      <c r="H16" s="43"/>
    </row>
    <row r="17" spans="1:8" s="18" customFormat="1" x14ac:dyDescent="0.2">
      <c r="A17" s="17" t="s">
        <v>24</v>
      </c>
      <c r="B17" s="7" t="s">
        <v>4</v>
      </c>
      <c r="C17" s="10"/>
      <c r="D17" s="107" t="s">
        <v>80</v>
      </c>
      <c r="E17" s="108">
        <v>42926</v>
      </c>
      <c r="F17" s="104"/>
      <c r="H17" s="43"/>
    </row>
    <row r="18" spans="1:8" x14ac:dyDescent="0.2">
      <c r="A18" s="76" t="s">
        <v>25</v>
      </c>
      <c r="B18" s="73" t="s">
        <v>9</v>
      </c>
      <c r="C18" s="75"/>
      <c r="D18" s="106" t="s">
        <v>34</v>
      </c>
      <c r="E18" s="108">
        <v>42370</v>
      </c>
      <c r="F18" s="109"/>
    </row>
    <row r="19" spans="1:8" x14ac:dyDescent="0.2">
      <c r="A19" s="76" t="s">
        <v>26</v>
      </c>
      <c r="B19" s="79">
        <v>7000000</v>
      </c>
      <c r="C19" s="75"/>
      <c r="D19" s="106" t="s">
        <v>35</v>
      </c>
      <c r="E19" s="108">
        <v>42735</v>
      </c>
      <c r="F19" s="110"/>
    </row>
    <row r="20" spans="1:8" x14ac:dyDescent="0.2">
      <c r="A20" s="76" t="s">
        <v>27</v>
      </c>
      <c r="B20" s="79">
        <v>1200000</v>
      </c>
      <c r="C20" s="75"/>
      <c r="D20" s="7"/>
      <c r="E20" s="11"/>
      <c r="F20" s="12"/>
    </row>
    <row r="21" spans="1:8" x14ac:dyDescent="0.2">
      <c r="A21" s="17" t="s">
        <v>28</v>
      </c>
      <c r="B21" s="20" t="s">
        <v>5</v>
      </c>
      <c r="C21" s="8"/>
      <c r="D21" s="7"/>
      <c r="E21" s="11"/>
      <c r="F21" s="12"/>
    </row>
    <row r="22" spans="1:8" x14ac:dyDescent="0.2">
      <c r="A22" s="17" t="s">
        <v>29</v>
      </c>
      <c r="B22" s="20" t="s">
        <v>5</v>
      </c>
      <c r="C22" s="8"/>
      <c r="D22" s="61"/>
      <c r="E22" s="62"/>
      <c r="F22" s="12"/>
    </row>
    <row r="23" spans="1:8" x14ac:dyDescent="0.2">
      <c r="A23" s="17" t="s">
        <v>30</v>
      </c>
      <c r="B23" s="20"/>
      <c r="C23" s="8"/>
      <c r="D23" s="61"/>
      <c r="E23" s="62"/>
      <c r="F23" s="12"/>
    </row>
    <row r="24" spans="1:8" ht="15" thickBot="1" x14ac:dyDescent="0.25">
      <c r="A24" s="19"/>
      <c r="B24" s="23"/>
      <c r="C24" s="14"/>
      <c r="D24" s="13"/>
      <c r="E24" s="15"/>
      <c r="F24" s="16"/>
    </row>
    <row r="26" spans="1:8" ht="15" thickBot="1" x14ac:dyDescent="0.25">
      <c r="A26" s="34"/>
      <c r="B26" s="34"/>
      <c r="C26" s="34"/>
      <c r="D26" s="34"/>
      <c r="E26" s="34"/>
      <c r="F26" s="34"/>
    </row>
    <row r="27" spans="1:8" x14ac:dyDescent="0.2">
      <c r="A27" s="80" t="s">
        <v>36</v>
      </c>
      <c r="B27" s="81" t="s">
        <v>76</v>
      </c>
      <c r="C27" s="48"/>
      <c r="D27" s="48"/>
      <c r="E27" s="48"/>
      <c r="F27" s="49"/>
    </row>
    <row r="28" spans="1:8" x14ac:dyDescent="0.2">
      <c r="A28" s="82" t="s">
        <v>37</v>
      </c>
      <c r="B28" s="83" t="s">
        <v>6</v>
      </c>
      <c r="C28" s="50"/>
      <c r="D28" s="50"/>
      <c r="E28" s="50"/>
      <c r="F28" s="51"/>
    </row>
    <row r="29" spans="1:8" x14ac:dyDescent="0.2">
      <c r="A29" s="82" t="s">
        <v>38</v>
      </c>
      <c r="B29" s="84">
        <v>42491</v>
      </c>
      <c r="C29" s="55" t="s">
        <v>77</v>
      </c>
      <c r="D29" s="93">
        <v>42492</v>
      </c>
      <c r="E29" s="94" t="s">
        <v>78</v>
      </c>
      <c r="F29" s="95" t="s">
        <v>79</v>
      </c>
    </row>
    <row r="30" spans="1:8" x14ac:dyDescent="0.2">
      <c r="A30" s="82" t="s">
        <v>39</v>
      </c>
      <c r="B30" s="84" t="s">
        <v>40</v>
      </c>
      <c r="C30" s="50"/>
      <c r="D30" s="50"/>
      <c r="E30" s="50"/>
      <c r="F30" s="51"/>
    </row>
    <row r="31" spans="1:8" ht="15" thickBot="1" x14ac:dyDescent="0.25">
      <c r="A31" s="52"/>
      <c r="B31" s="56"/>
      <c r="C31" s="53"/>
      <c r="D31" s="53"/>
      <c r="E31" s="53"/>
      <c r="F31" s="54"/>
    </row>
    <row r="32" spans="1:8" x14ac:dyDescent="0.2">
      <c r="A32" s="34"/>
      <c r="B32" s="34"/>
      <c r="C32" s="34"/>
      <c r="D32" s="34"/>
      <c r="E32" s="34"/>
      <c r="F32" s="34"/>
    </row>
    <row r="33" spans="1:7" x14ac:dyDescent="0.2">
      <c r="A33" s="64"/>
      <c r="B33" s="59"/>
    </row>
    <row r="34" spans="1:7" x14ac:dyDescent="0.2">
      <c r="A34" s="24"/>
      <c r="B34" s="25"/>
    </row>
    <row r="35" spans="1:7" x14ac:dyDescent="0.2">
      <c r="A35" s="27"/>
      <c r="B35" s="28"/>
      <c r="C35" s="29"/>
      <c r="D35" s="30" t="s">
        <v>41</v>
      </c>
      <c r="E35" s="30"/>
      <c r="F35" s="30"/>
      <c r="G35" s="29"/>
    </row>
    <row r="36" spans="1:7" x14ac:dyDescent="0.2">
      <c r="A36" s="31"/>
      <c r="B36" s="25"/>
      <c r="C36" s="32"/>
      <c r="D36" s="32"/>
      <c r="E36" s="32"/>
      <c r="F36" s="32"/>
      <c r="G36" s="32"/>
    </row>
    <row r="37" spans="1:7" x14ac:dyDescent="0.2">
      <c r="A37" s="33" t="s">
        <v>7</v>
      </c>
      <c r="B37" s="25"/>
      <c r="C37" s="32"/>
      <c r="D37" s="32"/>
      <c r="E37" s="32"/>
      <c r="F37" s="34"/>
      <c r="G37" s="32"/>
    </row>
    <row r="38" spans="1:7" x14ac:dyDescent="0.2">
      <c r="A38" s="33"/>
      <c r="B38" s="25"/>
      <c r="C38" s="32"/>
      <c r="D38" s="32"/>
      <c r="E38" s="32"/>
      <c r="F38" s="34"/>
      <c r="G38" s="32"/>
    </row>
    <row r="39" spans="1:7" x14ac:dyDescent="0.2">
      <c r="A39" s="111" t="s">
        <v>42</v>
      </c>
      <c r="B39" s="28"/>
      <c r="C39" s="29"/>
      <c r="D39" s="86">
        <f>D41+D48</f>
        <v>5000000</v>
      </c>
      <c r="E39" s="34"/>
      <c r="F39" s="34"/>
      <c r="G39" s="32"/>
    </row>
    <row r="40" spans="1:7" x14ac:dyDescent="0.2">
      <c r="A40" s="112" t="s">
        <v>43</v>
      </c>
      <c r="B40" s="25"/>
      <c r="C40" s="32"/>
      <c r="D40" s="34"/>
      <c r="E40" s="34"/>
      <c r="F40" s="34"/>
      <c r="G40" s="32"/>
    </row>
    <row r="41" spans="1:7" x14ac:dyDescent="0.2">
      <c r="A41" s="113" t="s">
        <v>44</v>
      </c>
      <c r="B41" s="28"/>
      <c r="C41" s="29"/>
      <c r="D41" s="39">
        <f>SUM(D42:D46)</f>
        <v>4000000</v>
      </c>
      <c r="E41" s="34"/>
      <c r="F41" s="34"/>
      <c r="G41" s="32"/>
    </row>
    <row r="42" spans="1:7" x14ac:dyDescent="0.2">
      <c r="A42" s="114" t="s">
        <v>82</v>
      </c>
      <c r="B42" s="96"/>
      <c r="C42" s="32"/>
      <c r="D42" s="83">
        <v>4000000</v>
      </c>
      <c r="E42" s="34"/>
      <c r="F42" s="34"/>
      <c r="G42" s="32"/>
    </row>
    <row r="43" spans="1:7" x14ac:dyDescent="0.2">
      <c r="A43" s="115" t="s">
        <v>45</v>
      </c>
      <c r="B43" s="25"/>
      <c r="C43" s="32"/>
      <c r="D43" s="34"/>
      <c r="E43" s="34"/>
      <c r="F43" s="34"/>
      <c r="G43" s="32"/>
    </row>
    <row r="44" spans="1:7" x14ac:dyDescent="0.2">
      <c r="A44" s="115" t="s">
        <v>46</v>
      </c>
      <c r="B44" s="25"/>
      <c r="C44" s="32"/>
      <c r="D44" s="34"/>
      <c r="E44" s="34"/>
      <c r="F44" s="34"/>
      <c r="G44" s="32"/>
    </row>
    <row r="45" spans="1:7" x14ac:dyDescent="0.2">
      <c r="A45" s="115" t="s">
        <v>47</v>
      </c>
      <c r="B45" s="25"/>
      <c r="C45" s="32"/>
      <c r="D45" s="34"/>
      <c r="E45" s="34"/>
      <c r="F45" s="34"/>
      <c r="G45" s="32"/>
    </row>
    <row r="46" spans="1:7" x14ac:dyDescent="0.2">
      <c r="A46" s="114" t="s">
        <v>48</v>
      </c>
      <c r="B46" s="25"/>
      <c r="C46" s="32"/>
      <c r="D46" s="83"/>
      <c r="E46" s="34"/>
      <c r="F46" s="34"/>
      <c r="G46" s="32"/>
    </row>
    <row r="47" spans="1:7" x14ac:dyDescent="0.2">
      <c r="A47" s="115"/>
      <c r="B47" s="25"/>
      <c r="C47" s="32"/>
      <c r="D47" s="34"/>
      <c r="E47" s="34"/>
      <c r="F47" s="34"/>
      <c r="G47" s="32"/>
    </row>
    <row r="48" spans="1:7" x14ac:dyDescent="0.2">
      <c r="A48" s="116" t="s">
        <v>49</v>
      </c>
      <c r="B48" s="28"/>
      <c r="C48" s="29"/>
      <c r="D48" s="39">
        <f>SUM(D49:D53)</f>
        <v>1000000</v>
      </c>
      <c r="E48" s="34"/>
      <c r="F48" s="34"/>
      <c r="G48" s="32"/>
    </row>
    <row r="49" spans="1:7" x14ac:dyDescent="0.2">
      <c r="A49" s="114" t="s">
        <v>81</v>
      </c>
      <c r="B49" s="96"/>
      <c r="C49" s="32"/>
      <c r="D49" s="83">
        <v>1000000</v>
      </c>
      <c r="E49" s="34"/>
      <c r="F49" s="34"/>
      <c r="G49" s="32"/>
    </row>
    <row r="50" spans="1:7" x14ac:dyDescent="0.2">
      <c r="A50" s="117" t="s">
        <v>50</v>
      </c>
      <c r="B50" s="25"/>
      <c r="C50" s="32"/>
      <c r="D50" s="34"/>
      <c r="E50" s="34"/>
      <c r="F50" s="34"/>
      <c r="G50" s="32"/>
    </row>
    <row r="51" spans="1:7" x14ac:dyDescent="0.2">
      <c r="A51" s="117" t="s">
        <v>51</v>
      </c>
      <c r="B51" s="25"/>
      <c r="C51" s="32"/>
      <c r="D51" s="34"/>
      <c r="E51" s="34"/>
      <c r="F51" s="34"/>
      <c r="G51" s="32"/>
    </row>
    <row r="52" spans="1:7" x14ac:dyDescent="0.2">
      <c r="A52" s="117" t="s">
        <v>52</v>
      </c>
      <c r="B52" s="25"/>
      <c r="C52" s="32"/>
      <c r="D52" s="34"/>
      <c r="E52" s="34"/>
      <c r="F52" s="34"/>
      <c r="G52" s="32"/>
    </row>
    <row r="53" spans="1:7" x14ac:dyDescent="0.2">
      <c r="A53" s="114" t="s">
        <v>53</v>
      </c>
      <c r="B53" s="25"/>
      <c r="C53" s="32"/>
      <c r="D53" s="83"/>
      <c r="E53" s="34"/>
      <c r="F53" s="34"/>
      <c r="G53" s="32"/>
    </row>
    <row r="54" spans="1:7" x14ac:dyDescent="0.2">
      <c r="A54" s="112"/>
      <c r="B54" s="25"/>
      <c r="C54" s="32"/>
      <c r="D54" s="34"/>
      <c r="E54" s="34"/>
      <c r="F54" s="34"/>
      <c r="G54" s="32"/>
    </row>
    <row r="55" spans="1:7" x14ac:dyDescent="0.2">
      <c r="A55" s="118" t="s">
        <v>54</v>
      </c>
      <c r="B55" s="35"/>
      <c r="C55" s="36"/>
      <c r="D55" s="37"/>
      <c r="E55" s="37"/>
      <c r="F55" s="37"/>
      <c r="G55" s="32"/>
    </row>
    <row r="56" spans="1:7" x14ac:dyDescent="0.2">
      <c r="A56" s="119"/>
      <c r="B56" s="25"/>
      <c r="C56" s="32"/>
      <c r="D56" s="34"/>
      <c r="E56" s="34"/>
      <c r="F56" s="34"/>
      <c r="G56" s="32"/>
    </row>
    <row r="57" spans="1:7" x14ac:dyDescent="0.2">
      <c r="A57" s="120" t="s">
        <v>55</v>
      </c>
      <c r="B57" s="28"/>
      <c r="C57" s="29"/>
      <c r="D57" s="86">
        <f>D59+D66</f>
        <v>3800000</v>
      </c>
      <c r="E57" s="34"/>
      <c r="F57" s="43"/>
      <c r="G57" s="32"/>
    </row>
    <row r="58" spans="1:7" x14ac:dyDescent="0.2">
      <c r="A58" s="112" t="s">
        <v>56</v>
      </c>
      <c r="B58" s="57"/>
      <c r="C58" s="32"/>
      <c r="D58" s="34"/>
      <c r="E58" s="34"/>
      <c r="F58" s="34"/>
      <c r="G58" s="32"/>
    </row>
    <row r="59" spans="1:7" x14ac:dyDescent="0.2">
      <c r="A59" s="113" t="s">
        <v>44</v>
      </c>
      <c r="B59" s="28"/>
      <c r="C59" s="29"/>
      <c r="D59" s="39">
        <f>SUM(D60:D64)</f>
        <v>2800000</v>
      </c>
      <c r="E59" s="34"/>
      <c r="F59" s="34"/>
      <c r="G59" s="32"/>
    </row>
    <row r="60" spans="1:7" x14ac:dyDescent="0.2">
      <c r="A60" s="114" t="s">
        <v>82</v>
      </c>
      <c r="B60" s="25"/>
      <c r="C60" s="32"/>
      <c r="D60" s="83">
        <f>D42-1200000</f>
        <v>2800000</v>
      </c>
      <c r="E60" s="34"/>
      <c r="F60" s="34"/>
      <c r="G60" s="32"/>
    </row>
    <row r="61" spans="1:7" x14ac:dyDescent="0.2">
      <c r="A61" s="115" t="s">
        <v>45</v>
      </c>
      <c r="B61" s="25"/>
      <c r="C61" s="32"/>
      <c r="D61" s="34"/>
      <c r="E61" s="34"/>
      <c r="F61" s="34"/>
      <c r="G61" s="32"/>
    </row>
    <row r="62" spans="1:7" x14ac:dyDescent="0.2">
      <c r="A62" s="115" t="s">
        <v>46</v>
      </c>
      <c r="B62" s="25"/>
      <c r="C62" s="32"/>
      <c r="D62" s="34"/>
      <c r="E62" s="34"/>
      <c r="F62" s="34"/>
      <c r="G62" s="32"/>
    </row>
    <row r="63" spans="1:7" x14ac:dyDescent="0.2">
      <c r="A63" s="115" t="s">
        <v>47</v>
      </c>
      <c r="B63" s="25"/>
      <c r="C63" s="32"/>
      <c r="D63" s="34"/>
      <c r="E63" s="34"/>
      <c r="F63" s="34"/>
      <c r="G63" s="32"/>
    </row>
    <row r="64" spans="1:7" x14ac:dyDescent="0.2">
      <c r="A64" s="114" t="s">
        <v>48</v>
      </c>
      <c r="B64" s="25"/>
      <c r="C64" s="32"/>
      <c r="D64" s="83"/>
      <c r="E64" s="34"/>
      <c r="F64" s="34"/>
      <c r="G64" s="32"/>
    </row>
    <row r="65" spans="1:7" x14ac:dyDescent="0.2">
      <c r="A65" s="115"/>
      <c r="B65" s="25"/>
      <c r="C65" s="32"/>
      <c r="D65" s="34"/>
      <c r="E65" s="34"/>
      <c r="F65" s="34"/>
      <c r="G65" s="32"/>
    </row>
    <row r="66" spans="1:7" x14ac:dyDescent="0.2">
      <c r="A66" s="116" t="s">
        <v>49</v>
      </c>
      <c r="B66" s="28"/>
      <c r="C66" s="29"/>
      <c r="D66" s="39">
        <f>SUM(D67:D71)</f>
        <v>1000000</v>
      </c>
      <c r="E66" s="34"/>
      <c r="F66" s="34"/>
      <c r="G66" s="32"/>
    </row>
    <row r="67" spans="1:7" x14ac:dyDescent="0.2">
      <c r="A67" s="114" t="s">
        <v>81</v>
      </c>
      <c r="B67" s="25"/>
      <c r="C67" s="32"/>
      <c r="D67" s="83">
        <v>1000000</v>
      </c>
      <c r="E67" s="34"/>
      <c r="F67" s="34"/>
      <c r="G67" s="32"/>
    </row>
    <row r="68" spans="1:7" x14ac:dyDescent="0.2">
      <c r="A68" s="117" t="s">
        <v>50</v>
      </c>
      <c r="B68" s="25"/>
      <c r="C68" s="32"/>
      <c r="D68" s="34"/>
      <c r="E68" s="34"/>
      <c r="F68" s="34"/>
      <c r="G68" s="32"/>
    </row>
    <row r="69" spans="1:7" x14ac:dyDescent="0.2">
      <c r="A69" s="117" t="s">
        <v>51</v>
      </c>
      <c r="B69" s="25"/>
      <c r="C69" s="32"/>
      <c r="D69" s="34"/>
      <c r="E69" s="34"/>
      <c r="F69" s="34"/>
      <c r="G69" s="32"/>
    </row>
    <row r="70" spans="1:7" x14ac:dyDescent="0.2">
      <c r="A70" s="117" t="s">
        <v>52</v>
      </c>
      <c r="B70" s="25"/>
      <c r="C70" s="32"/>
      <c r="D70" s="34"/>
      <c r="E70" s="34"/>
      <c r="F70" s="34"/>
      <c r="G70" s="32"/>
    </row>
    <row r="71" spans="1:7" x14ac:dyDescent="0.2">
      <c r="A71" s="114" t="s">
        <v>53</v>
      </c>
      <c r="B71" s="25"/>
      <c r="C71" s="32"/>
      <c r="D71" s="83"/>
      <c r="E71" s="34"/>
      <c r="F71" s="34"/>
      <c r="G71" s="32"/>
    </row>
    <row r="72" spans="1:7" x14ac:dyDescent="0.2">
      <c r="A72" s="121"/>
      <c r="B72" s="25"/>
      <c r="C72" s="32"/>
      <c r="D72" s="34"/>
      <c r="E72" s="34"/>
      <c r="F72" s="34"/>
      <c r="G72" s="32"/>
    </row>
    <row r="73" spans="1:7" x14ac:dyDescent="0.2">
      <c r="A73" s="121"/>
      <c r="B73" s="25"/>
      <c r="C73" s="32"/>
      <c r="D73" s="34"/>
      <c r="E73" s="34"/>
      <c r="F73" s="34"/>
      <c r="G73" s="32"/>
    </row>
    <row r="74" spans="1:7" x14ac:dyDescent="0.2">
      <c r="A74" s="122"/>
      <c r="B74" s="35"/>
      <c r="C74" s="36"/>
      <c r="D74" s="38"/>
      <c r="E74" s="37"/>
      <c r="F74" s="37"/>
      <c r="G74" s="32"/>
    </row>
    <row r="75" spans="1:7" x14ac:dyDescent="0.2">
      <c r="A75" s="120" t="s">
        <v>84</v>
      </c>
      <c r="B75" s="98"/>
      <c r="C75" s="87">
        <v>0.4</v>
      </c>
      <c r="D75" s="34">
        <f>D73*$C$75</f>
        <v>0</v>
      </c>
      <c r="E75" s="65"/>
      <c r="F75" s="66"/>
      <c r="G75" s="32"/>
    </row>
    <row r="76" spans="1:7" x14ac:dyDescent="0.2">
      <c r="A76" s="121"/>
      <c r="B76" s="25"/>
      <c r="C76" s="40"/>
      <c r="D76" s="34"/>
      <c r="E76" s="67"/>
      <c r="F76" s="67"/>
      <c r="G76" s="32"/>
    </row>
    <row r="77" spans="1:7" x14ac:dyDescent="0.2">
      <c r="A77" s="113" t="s">
        <v>44</v>
      </c>
      <c r="B77" s="28"/>
      <c r="C77" s="29"/>
      <c r="D77" s="39">
        <f>SUM(D78:D82)</f>
        <v>1120000</v>
      </c>
      <c r="E77" s="67"/>
      <c r="F77" s="68"/>
      <c r="G77" s="32"/>
    </row>
    <row r="78" spans="1:7" x14ac:dyDescent="0.2">
      <c r="A78" s="123" t="s">
        <v>82</v>
      </c>
      <c r="B78" s="96"/>
      <c r="C78" s="32"/>
      <c r="D78" s="34">
        <f>D60*C75</f>
        <v>1120000</v>
      </c>
      <c r="E78" s="67"/>
      <c r="F78" s="67"/>
      <c r="G78" s="32"/>
    </row>
    <row r="79" spans="1:7" x14ac:dyDescent="0.2">
      <c r="A79" s="115" t="s">
        <v>45</v>
      </c>
      <c r="B79" s="25"/>
      <c r="C79" s="32"/>
      <c r="D79" s="34"/>
      <c r="E79" s="67"/>
      <c r="F79" s="67"/>
      <c r="G79" s="32"/>
    </row>
    <row r="80" spans="1:7" x14ac:dyDescent="0.2">
      <c r="A80" s="115" t="s">
        <v>46</v>
      </c>
      <c r="B80" s="25"/>
      <c r="C80" s="32"/>
      <c r="D80" s="34"/>
      <c r="E80" s="67"/>
      <c r="F80" s="67"/>
      <c r="G80" s="32"/>
    </row>
    <row r="81" spans="1:8" x14ac:dyDescent="0.2">
      <c r="A81" s="115" t="s">
        <v>47</v>
      </c>
      <c r="B81" s="25"/>
      <c r="C81" s="32"/>
      <c r="D81" s="34"/>
      <c r="E81" s="67"/>
      <c r="F81" s="67"/>
      <c r="G81" s="32"/>
    </row>
    <row r="82" spans="1:8" x14ac:dyDescent="0.2">
      <c r="A82" s="115" t="s">
        <v>48</v>
      </c>
      <c r="B82" s="25"/>
      <c r="C82" s="32"/>
      <c r="D82" s="34"/>
      <c r="E82" s="67"/>
      <c r="F82" s="67"/>
      <c r="G82" s="32"/>
    </row>
    <row r="83" spans="1:8" x14ac:dyDescent="0.2">
      <c r="A83" s="117"/>
      <c r="B83" s="25"/>
      <c r="C83" s="32"/>
      <c r="D83" s="34"/>
      <c r="E83" s="67"/>
      <c r="F83" s="67"/>
      <c r="G83" s="32"/>
    </row>
    <row r="84" spans="1:8" x14ac:dyDescent="0.2">
      <c r="A84" s="124" t="s">
        <v>49</v>
      </c>
      <c r="B84" s="28"/>
      <c r="C84" s="29"/>
      <c r="D84" s="39">
        <f>SUM(D85:D89)</f>
        <v>400000</v>
      </c>
      <c r="E84" s="67"/>
      <c r="F84" s="67"/>
      <c r="G84" s="32"/>
    </row>
    <row r="85" spans="1:8" x14ac:dyDescent="0.2">
      <c r="A85" s="123" t="s">
        <v>81</v>
      </c>
      <c r="B85" s="96"/>
      <c r="C85" s="32"/>
      <c r="D85" s="34">
        <f>D67*C75</f>
        <v>400000</v>
      </c>
      <c r="E85" s="67"/>
      <c r="F85" s="67"/>
      <c r="G85" s="32"/>
    </row>
    <row r="86" spans="1:8" x14ac:dyDescent="0.2">
      <c r="A86" s="117" t="s">
        <v>50</v>
      </c>
      <c r="B86" s="25"/>
      <c r="C86" s="32"/>
      <c r="D86" s="34"/>
      <c r="E86" s="67"/>
      <c r="F86" s="67"/>
      <c r="G86" s="32"/>
    </row>
    <row r="87" spans="1:8" x14ac:dyDescent="0.2">
      <c r="A87" s="117" t="s">
        <v>51</v>
      </c>
      <c r="B87" s="25"/>
      <c r="C87" s="32"/>
      <c r="D87" s="34"/>
      <c r="E87" s="67"/>
      <c r="F87" s="67"/>
      <c r="G87" s="32"/>
    </row>
    <row r="88" spans="1:8" x14ac:dyDescent="0.2">
      <c r="A88" s="117" t="s">
        <v>52</v>
      </c>
      <c r="B88" s="25"/>
      <c r="C88" s="32"/>
      <c r="D88" s="34"/>
      <c r="E88" s="67"/>
      <c r="F88" s="67"/>
      <c r="G88" s="32"/>
    </row>
    <row r="89" spans="1:8" x14ac:dyDescent="0.2">
      <c r="A89" s="117" t="s">
        <v>53</v>
      </c>
      <c r="B89" s="25"/>
      <c r="C89" s="32"/>
      <c r="D89" s="34"/>
      <c r="E89" s="67"/>
      <c r="F89" s="67"/>
      <c r="G89" s="32"/>
    </row>
    <row r="90" spans="1:8" x14ac:dyDescent="0.2">
      <c r="A90" s="112"/>
      <c r="B90" s="25"/>
      <c r="C90" s="32"/>
      <c r="D90" s="34"/>
      <c r="E90" s="67"/>
      <c r="F90" s="67"/>
      <c r="G90" s="32"/>
    </row>
    <row r="91" spans="1:8" s="42" customFormat="1" x14ac:dyDescent="0.2">
      <c r="A91" s="125" t="s">
        <v>85</v>
      </c>
      <c r="B91" s="44"/>
      <c r="C91" s="45"/>
      <c r="D91" s="46"/>
      <c r="E91" s="69"/>
      <c r="F91" s="69"/>
      <c r="G91" s="45"/>
      <c r="H91" s="29"/>
    </row>
    <row r="94" spans="1:8" s="18" customFormat="1" x14ac:dyDescent="0.2">
      <c r="A94" s="60" t="s">
        <v>86</v>
      </c>
      <c r="B94" s="97"/>
      <c r="H94" s="43"/>
    </row>
    <row r="95" spans="1:8" x14ac:dyDescent="0.2">
      <c r="A95" s="90" t="s">
        <v>64</v>
      </c>
      <c r="B95" s="25"/>
    </row>
    <row r="96" spans="1:8" x14ac:dyDescent="0.2">
      <c r="A96" s="90" t="s">
        <v>72</v>
      </c>
      <c r="B96" s="25"/>
    </row>
    <row r="97" spans="1:6" x14ac:dyDescent="0.2">
      <c r="A97" s="90" t="s">
        <v>57</v>
      </c>
      <c r="B97" s="25"/>
    </row>
    <row r="98" spans="1:6" x14ac:dyDescent="0.2">
      <c r="A98" s="90" t="s">
        <v>58</v>
      </c>
      <c r="B98" s="25"/>
    </row>
    <row r="99" spans="1:6" x14ac:dyDescent="0.2">
      <c r="A99" s="90" t="s">
        <v>59</v>
      </c>
      <c r="B99" s="25"/>
    </row>
    <row r="100" spans="1:6" x14ac:dyDescent="0.2">
      <c r="A100" s="90" t="s">
        <v>60</v>
      </c>
      <c r="B100" s="25"/>
    </row>
    <row r="101" spans="1:6" x14ac:dyDescent="0.2">
      <c r="A101" s="90" t="s">
        <v>88</v>
      </c>
      <c r="B101" s="25"/>
      <c r="F101" s="47"/>
    </row>
    <row r="102" spans="1:6" x14ac:dyDescent="0.2">
      <c r="A102" s="90" t="s">
        <v>65</v>
      </c>
      <c r="B102" s="25"/>
      <c r="F102" s="47"/>
    </row>
    <row r="103" spans="1:6" ht="71.25" x14ac:dyDescent="0.2">
      <c r="A103" s="90" t="s">
        <v>61</v>
      </c>
      <c r="B103" s="26" t="s">
        <v>62</v>
      </c>
      <c r="C103" s="41" t="s">
        <v>63</v>
      </c>
      <c r="F103" s="58"/>
    </row>
    <row r="104" spans="1:6" x14ac:dyDescent="0.2">
      <c r="A104" s="90" t="s">
        <v>66</v>
      </c>
      <c r="B104" s="25"/>
      <c r="F104" s="47"/>
    </row>
    <row r="105" spans="1:6" x14ac:dyDescent="0.2">
      <c r="A105" s="90" t="s">
        <v>67</v>
      </c>
      <c r="B105" s="25"/>
      <c r="F105" s="47"/>
    </row>
    <row r="106" spans="1:6" x14ac:dyDescent="0.2">
      <c r="A106" s="90" t="s">
        <v>68</v>
      </c>
      <c r="B106" s="25"/>
    </row>
    <row r="107" spans="1:6" x14ac:dyDescent="0.2">
      <c r="A107" s="90" t="s">
        <v>69</v>
      </c>
      <c r="B107" s="25"/>
      <c r="D107" s="18"/>
    </row>
    <row r="108" spans="1:6" x14ac:dyDescent="0.2">
      <c r="A108" s="90" t="s">
        <v>71</v>
      </c>
      <c r="B108" s="25"/>
    </row>
    <row r="109" spans="1:6" x14ac:dyDescent="0.2">
      <c r="A109" s="90" t="s">
        <v>70</v>
      </c>
    </row>
    <row r="111" spans="1:6" x14ac:dyDescent="0.2">
      <c r="A111" s="70" t="s">
        <v>13</v>
      </c>
      <c r="B111" s="91"/>
    </row>
    <row r="112" spans="1:6" x14ac:dyDescent="0.2">
      <c r="A112" s="22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147cc774-c882-4083-a59a-a91696afb8dd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d6b3294d-d0ac-402f-8738-58b01d6ec124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NP</vt:lpstr>
      <vt:lpstr>'Avis de sinistre traité NP'!Print_Area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2021-10-08T10:09:21Z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